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PNODL_MIS\OneDrive - TP Northern Odisha Distribution Limited\NESCO_ARR_2022-23_MIS\TPNODL_ARR_22-23_Final\"/>
    </mc:Choice>
  </mc:AlternateContent>
  <bookViews>
    <workbookView xWindow="0" yWindow="0" windowWidth="20490" windowHeight="7770"/>
  </bookViews>
  <sheets>
    <sheet name="Corss -Sub -TPNODL" sheetId="1" r:id="rId1"/>
    <sheet name="TPNODL-Wheeling 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xlfn.BAHTTEXT" hidden="1">#NAME?</definedName>
    <definedName name="a">'[2]A&amp;G Expenses'!#REF!</definedName>
    <definedName name="Admn_and_General_Expenses">'[3]A&amp;G Expenses'!#REF!</definedName>
    <definedName name="Allocation_of_expenses">'[3]Allocation LT HT EHT'!#REF!</definedName>
    <definedName name="Allocation_of_revenues__expenses">'[3]Allocation LT HT EHT'!#REF!</definedName>
    <definedName name="Bad_Debts">#REF!</definedName>
    <definedName name="Capital__Revenue_subsidies_and_Grants">#REF!</definedName>
    <definedName name="Capital_work_in_progress">[3]CWIP!#REF!</definedName>
    <definedName name="Consumption_Details">'[3]Consumption Data '!#REF!</definedName>
    <definedName name="Cost_Parameters">'[3]Verification of inputs'!#REF!</definedName>
    <definedName name="Current_Year_Details">'[3]Current Year'!#REF!</definedName>
    <definedName name="Debtors">#REF!</definedName>
    <definedName name="Demand_data_for_consumers_with_Connected_Load___100_kVA">'[4]Consumer Data &gt;100kVA'!#REF!</definedName>
    <definedName name="Employees_Cost">'[3]Employee Costs'!#REF!</definedName>
    <definedName name="erheri">'[2]Employee Costs'!#REF!</definedName>
    <definedName name="Existing_Tariff_Structure">#REF!</definedName>
    <definedName name="gg">'[5]Power Purchase Cost'!#REF!</definedName>
    <definedName name="Information_on_Inventory">#REF!</definedName>
    <definedName name="Interest_and_Finance_Charges">#REF!</definedName>
    <definedName name="Loss">#REF!</definedName>
    <definedName name="Loss_Details">'[3]Loss Details'!#REF!</definedName>
    <definedName name="MAR">#REF!</definedName>
    <definedName name="Other_Cost_parameters">'[3]Special Appropriations'!#REF!</definedName>
    <definedName name="Output_Sheet">#REF!</definedName>
    <definedName name="Power_Factor">#REF!</definedName>
    <definedName name="Power_Purchase_Details">'[3]Power Purchase Cost'!#REF!</definedName>
    <definedName name="Previous_Year_revenue_details">'[3]Revenue-Current and Past Year'!#REF!</definedName>
    <definedName name="_xlnm.Print_Area" localSheetId="0">'Corss -Sub -TPNODL'!$A$1:$H$11</definedName>
    <definedName name="_xlnm.Print_Area" localSheetId="1">'TPNODL-Wheeling '!$A$1:$F$32</definedName>
    <definedName name="Reasonable_Rate_of_Return_on_Equity">[3]RoE!#REF!</definedName>
    <definedName name="Repair_and_Maintenance">'[3]R&amp;M'!#REF!</definedName>
    <definedName name="Sources_of_revenues__other_than_sale_of_energy">'[3]Other revenue sources'!#REF!</definedName>
    <definedName name="Statement_of_Fixed_Assets_and_Depreciation">'[3]Depreciation Schedule'!#REF!</definedName>
    <definedName name="Tariff">#REF!</definedName>
    <definedName name="TarrGrowth">#REF!</definedName>
    <definedName name="wqe">'[2]Other revenue sources'!#REF!</definedName>
    <definedName name="xx">#REF!</definedName>
    <definedName name="xxx">#REF!</definedName>
    <definedName name="xyz">'[6]Consumer Data &gt;100kVA'!#REF!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2" l="1"/>
  <c r="E23" i="2"/>
  <c r="H21" i="2"/>
  <c r="H20" i="2"/>
  <c r="H19" i="2"/>
  <c r="H15" i="2"/>
  <c r="H14" i="2"/>
  <c r="H13" i="2"/>
  <c r="H11" i="2"/>
  <c r="H10" i="2"/>
  <c r="H9" i="2"/>
  <c r="E7" i="2"/>
  <c r="E6" i="1"/>
  <c r="A6" i="1"/>
  <c r="C6" i="1" s="1"/>
  <c r="H6" i="1" s="1"/>
  <c r="D31" i="2" l="1"/>
  <c r="E25" i="2" s="1"/>
  <c r="E11" i="1" s="1"/>
  <c r="D30" i="2"/>
  <c r="D29" i="2" s="1"/>
  <c r="C30" i="2"/>
  <c r="F28" i="2"/>
  <c r="C11" i="1"/>
  <c r="H11" i="1" s="1"/>
  <c r="E31" i="2" l="1"/>
  <c r="E29" i="2" s="1"/>
  <c r="E30" i="2" s="1"/>
  <c r="F30" i="2" s="1"/>
  <c r="F29" i="2" l="1"/>
</calcChain>
</file>

<file path=xl/sharedStrings.xml><?xml version="1.0" encoding="utf-8"?>
<sst xmlns="http://schemas.openxmlformats.org/spreadsheetml/2006/main" count="55" uniqueCount="47">
  <si>
    <t>TPNODL</t>
  </si>
  <si>
    <t>Annexure-B</t>
  </si>
  <si>
    <t>Calcualtion of Surcharge for EHT category of Consumers</t>
  </si>
  <si>
    <t xml:space="preserve">Total EHT Sales proposed for FY 2022-23 in MU </t>
  </si>
  <si>
    <t xml:space="preserve">Proposed Revenue from sale for EHT Catogory Rs in Crore </t>
  </si>
  <si>
    <t>Average Tariff  (P/KWH) (T)</t>
  </si>
  <si>
    <t>Cost of power Purchase (P/KWH) (C )</t>
  </si>
  <si>
    <t>Wheeling Charge (P/KWH)( D)</t>
  </si>
  <si>
    <t>System Loss (%) ( L)</t>
  </si>
  <si>
    <t xml:space="preserve">Regulatory Asset (P/KWH) (R)
</t>
  </si>
  <si>
    <t>Surcharge (P/KWH) 
( T - ( C/ (1-L/100)+D+R))</t>
  </si>
  <si>
    <t>Calculation of Surcharge for HT category of Consumers</t>
  </si>
  <si>
    <t xml:space="preserve">Total HT Sales proposed for FY 2022-23 in MU </t>
  </si>
  <si>
    <t xml:space="preserve">Proposed Revenue from sale for HT Catogory Rs in Crore </t>
  </si>
  <si>
    <t>TPNDOL</t>
  </si>
  <si>
    <t>Annexure-A</t>
  </si>
  <si>
    <t>STATEMENT OF CALCULATION OF WHEELING CHARGES FOR FY 2022-23</t>
  </si>
  <si>
    <t>Rs in Lakhs</t>
  </si>
  <si>
    <t>Sl No</t>
  </si>
  <si>
    <t>Particulars</t>
  </si>
  <si>
    <t>Cost as proposed in the ARR for 2022-23</t>
  </si>
  <si>
    <t xml:space="preserve">Remarks </t>
  </si>
  <si>
    <t>Operation &amp; Maintenance Exp</t>
  </si>
  <si>
    <t>(1.1+1.2+1.3)</t>
  </si>
  <si>
    <t>Employee Expenses</t>
  </si>
  <si>
    <t>Administration &amp; General Exp</t>
  </si>
  <si>
    <t>Repair &amp; Maintenance Exp</t>
  </si>
  <si>
    <t xml:space="preserve"> </t>
  </si>
  <si>
    <t>Depreciation</t>
  </si>
  <si>
    <t>Interest on Long Term loan Capital</t>
  </si>
  <si>
    <t xml:space="preserve">Interest on Working Capital </t>
  </si>
  <si>
    <t>Interest on Security Deposit</t>
  </si>
  <si>
    <t>Interest on Power Bond</t>
  </si>
  <si>
    <t>Provision for Bad debts</t>
  </si>
  <si>
    <t>Contingency Reserve</t>
  </si>
  <si>
    <t>Carrying cost</t>
  </si>
  <si>
    <t>Return on Equity with Tax</t>
  </si>
  <si>
    <t xml:space="preserve">Distribution Cost for Wheeling </t>
  </si>
  <si>
    <t>Wheeling charges (paise/ unit)</t>
  </si>
  <si>
    <t>EHT</t>
  </si>
  <si>
    <t>HT</t>
  </si>
  <si>
    <t>LT</t>
  </si>
  <si>
    <t>Total</t>
  </si>
  <si>
    <t>Total Sale (MU)-proposed for 22-23</t>
  </si>
  <si>
    <t>Input (MU)-Proposed for 22-23</t>
  </si>
  <si>
    <t>Loss (MU)</t>
  </si>
  <si>
    <t>Input received in the system(MU)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</si>
</sst>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10" x14ac:knownFonts="1">
    <font>
      <sz val="10"/>
      <name val="Arial"/>
      <family val="2"/>
    </font>
    <font>
      <sz val="10"/>
      <name val="Arial"/>
      <family val="2"/>
    </font>
    <font>
      <b/>
      <u/>
      <sz val="16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7" fillId="0" borderId="0" xfId="0" applyFont="1"/>
    <xf numFmtId="0" fontId="5" fillId="0" borderId="0" xfId="0" applyFont="1"/>
    <xf numFmtId="0" fontId="0" fillId="0" borderId="2" xfId="0" applyBorder="1"/>
    <xf numFmtId="0" fontId="5" fillId="0" borderId="2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3" xfId="0" applyBorder="1"/>
    <xf numFmtId="165" fontId="5" fillId="0" borderId="0" xfId="1" applyNumberFormat="1" applyFont="1"/>
    <xf numFmtId="165" fontId="1" fillId="0" borderId="0" xfId="1" applyNumberFormat="1"/>
    <xf numFmtId="1" fontId="1" fillId="0" borderId="0" xfId="1" applyNumberFormat="1" applyFont="1"/>
    <xf numFmtId="2" fontId="0" fillId="0" borderId="0" xfId="0" applyNumberFormat="1"/>
    <xf numFmtId="1" fontId="0" fillId="0" borderId="0" xfId="0" applyNumberFormat="1"/>
    <xf numFmtId="0" fontId="0" fillId="2" borderId="0" xfId="0" applyFill="1"/>
    <xf numFmtId="1" fontId="1" fillId="0" borderId="0" xfId="1" applyNumberFormat="1" applyFont="1" applyFill="1"/>
    <xf numFmtId="1" fontId="1" fillId="0" borderId="0" xfId="1" applyNumberFormat="1"/>
    <xf numFmtId="0" fontId="1" fillId="0" borderId="0" xfId="0" applyFont="1"/>
    <xf numFmtId="1" fontId="8" fillId="2" borderId="0" xfId="1" applyNumberFormat="1" applyFont="1" applyFill="1"/>
    <xf numFmtId="2" fontId="5" fillId="0" borderId="0" xfId="0" applyNumberFormat="1" applyFont="1"/>
    <xf numFmtId="0" fontId="7" fillId="0" borderId="0" xfId="0" applyFont="1" applyFill="1"/>
    <xf numFmtId="1" fontId="7" fillId="0" borderId="0" xfId="0" applyNumberFormat="1" applyFont="1" applyFill="1"/>
    <xf numFmtId="0" fontId="5" fillId="0" borderId="0" xfId="0" applyFont="1" applyFill="1"/>
    <xf numFmtId="2" fontId="5" fillId="0" borderId="0" xfId="0" applyNumberFormat="1" applyFont="1" applyAlignment="1">
      <alignment horizontal="center"/>
    </xf>
    <xf numFmtId="1" fontId="1" fillId="0" borderId="0" xfId="2" applyNumberFormat="1"/>
    <xf numFmtId="1" fontId="5" fillId="0" borderId="0" xfId="0" applyNumberFormat="1" applyFont="1"/>
    <xf numFmtId="1" fontId="9" fillId="0" borderId="0" xfId="0" applyNumberFormat="1" applyFont="1"/>
    <xf numFmtId="0" fontId="0" fillId="0" borderId="0" xfId="0" applyAlignment="1">
      <alignment horizontal="center" vertical="top" wrapText="1" shrinkToFit="1"/>
    </xf>
    <xf numFmtId="1" fontId="0" fillId="0" borderId="0" xfId="0" applyNumberFormat="1" applyAlignment="1">
      <alignment vertical="top"/>
    </xf>
    <xf numFmtId="164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PNODL_ARR_Application_2022-23_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RIFF%202006-07\Query-Tariff-2006-07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so\AppData\Local\Microsoft\Windows\Temporary%20Internet%20Files\Low\Content.IE5\SBBZUIBU\Distribution\SOUTHC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cso\AppData\Local\Microsoft\Windows\Temporary%20Internet%20Files\Low\Content.IE5\SBBZUIBU\Distribution\Consumer%20Analysis%20working%20shee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RIFF%202006-07\Query-Tariff-2006-07\Distribution\Consumer%20Analysis%20working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"/>
      <sheetName val="Contents"/>
      <sheetName val="table of contents"/>
      <sheetName val="T-1"/>
      <sheetName val="T-2_20-21"/>
      <sheetName val="T-2"/>
      <sheetName val="T-3_20-21"/>
      <sheetName val="T-3"/>
      <sheetName val="T-4"/>
      <sheetName val="T-5"/>
      <sheetName val="T-6_20-21"/>
      <sheetName val="T-6"/>
      <sheetName val="T-7_Current_Year"/>
      <sheetName val="T-7_Ensuing_Year"/>
      <sheetName val="T-8"/>
      <sheetName val="average Tariff"/>
      <sheetName val="T-9"/>
      <sheetName val=" F-1 "/>
      <sheetName val="asset-pre-license"/>
      <sheetName val="cwip"/>
      <sheetName val="Interest"/>
      <sheetName val="Capex Plan 2122"/>
      <sheetName val="Revenue,WC,ROE"/>
      <sheetName val="Capex Plan 2223"/>
      <sheetName val="Govt. Funded Capex 2122 2223"/>
      <sheetName val="Tax"/>
      <sheetName val="Capex"/>
      <sheetName val="IDC"/>
      <sheetName val="Employee cost (2)"/>
      <sheetName val="O&amp;M"/>
      <sheetName val="Detail break-up"/>
      <sheetName val="Non-tariff"/>
      <sheetName val="Depreciation"/>
      <sheetName val="EIR borrowing"/>
      <sheetName val="CAPITALISATION SUMMARY"/>
      <sheetName val="Own_Capex"/>
      <sheetName val="F-2"/>
      <sheetName val="F-3"/>
      <sheetName val="F-4"/>
      <sheetName val="F-5"/>
      <sheetName val="Sheet2"/>
      <sheetName val="Allocation - Assumptions"/>
      <sheetName val="ARR Wheeling"/>
      <sheetName val="ARR Retail Supply Business"/>
      <sheetName val="Allocation Totality"/>
      <sheetName val="F-6"/>
      <sheetName val="F-7"/>
      <sheetName val="F-8"/>
      <sheetName val="F-9"/>
      <sheetName val="Inventory Plan"/>
      <sheetName val="F-10"/>
      <sheetName val="F-11"/>
      <sheetName val="Employee cost"/>
      <sheetName val="Employee cost CAPITALISATION"/>
      <sheetName val="F-12"/>
      <sheetName val="F-13"/>
      <sheetName val="A &amp; G - expns"/>
      <sheetName val="F-14"/>
      <sheetName val="Sheet3"/>
      <sheetName val="dummy f-15"/>
      <sheetName val="F-15"/>
      <sheetName val="F-16"/>
      <sheetName val="F-17"/>
      <sheetName val="F-18"/>
      <sheetName val="F-19"/>
      <sheetName val="F-20"/>
      <sheetName val="Accounts Payable 310321"/>
      <sheetName val="F-21"/>
      <sheetName val="Analysis"/>
      <sheetName val="F-22"/>
      <sheetName val="F-23"/>
      <sheetName val="Tariff Highlights 05-06"/>
      <sheetName val="F-33-old"/>
      <sheetName val="F-24"/>
      <sheetName val="F-25 "/>
      <sheetName val="F-26 "/>
      <sheetName val="F-27_20-21"/>
      <sheetName val="F-27_21-22"/>
      <sheetName val="P-1"/>
      <sheetName val="P-2"/>
      <sheetName val="P-3"/>
      <sheetName val="P-4"/>
      <sheetName val="P-5"/>
      <sheetName val="P-6"/>
      <sheetName val="P-7"/>
      <sheetName val="P8_20-21"/>
      <sheetName val="P8_21-22"/>
      <sheetName val="P9_20-21"/>
      <sheetName val="P9_21-22"/>
      <sheetName val="P-10"/>
      <sheetName val="P11_20-21"/>
      <sheetName val="P11_21-22"/>
      <sheetName val="P-12"/>
      <sheetName val="P-13"/>
      <sheetName val="P-14"/>
      <sheetName val="P-15"/>
      <sheetName val="P-16"/>
      <sheetName val="P-17_20-21"/>
      <sheetName val="P-17_21-22"/>
      <sheetName val="tariff 22-23"/>
      <sheetName val="Corss -Sub -TPNODL"/>
      <sheetName val="TPNODL-Wheeling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53">
          <cell r="AR53">
            <v>323.89083653339998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4">
          <cell r="D4">
            <v>24535.690607876502</v>
          </cell>
        </row>
        <row r="5">
          <cell r="D5">
            <v>21600.9</v>
          </cell>
        </row>
        <row r="6">
          <cell r="D6">
            <v>6207.1698141766292</v>
          </cell>
        </row>
        <row r="7">
          <cell r="D7">
            <v>6370.0549901378226</v>
          </cell>
        </row>
        <row r="9">
          <cell r="D9">
            <v>2407.4848947593673</v>
          </cell>
        </row>
        <row r="10">
          <cell r="D10">
            <v>311.86995508802062</v>
          </cell>
        </row>
        <row r="11">
          <cell r="D11">
            <v>5926.8644888099425</v>
          </cell>
        </row>
        <row r="12">
          <cell r="D12">
            <v>1993.5744912915447</v>
          </cell>
        </row>
        <row r="15">
          <cell r="D15">
            <v>512.7190768619995</v>
          </cell>
        </row>
        <row r="17">
          <cell r="D17">
            <v>0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topLeftCell="A4" zoomScaleNormal="130" zoomScaleSheetLayoutView="100" workbookViewId="0">
      <selection activeCell="C16" sqref="C16"/>
    </sheetView>
  </sheetViews>
  <sheetFormatPr defaultRowHeight="12.75" x14ac:dyDescent="0.2"/>
  <cols>
    <col min="1" max="1" width="16.28515625" style="2" customWidth="1"/>
    <col min="2" max="2" width="14.7109375" style="2" customWidth="1"/>
    <col min="3" max="3" width="14" style="2" customWidth="1"/>
    <col min="4" max="4" width="12.42578125" style="2" customWidth="1"/>
    <col min="5" max="5" width="11.5703125" style="2" customWidth="1"/>
    <col min="6" max="6" width="8.28515625" style="2" customWidth="1"/>
    <col min="7" max="7" width="11.28515625" style="2" customWidth="1"/>
    <col min="8" max="8" width="15" style="2" customWidth="1"/>
    <col min="9" max="16384" width="9.140625" style="2"/>
  </cols>
  <sheetData>
    <row r="1" spans="1:13" ht="20.25" x14ac:dyDescent="0.2">
      <c r="A1" s="1" t="s">
        <v>0</v>
      </c>
      <c r="H1" s="3" t="s">
        <v>1</v>
      </c>
    </row>
    <row r="3" spans="1:13" ht="15.75" x14ac:dyDescent="0.2">
      <c r="A3" s="4" t="s">
        <v>2</v>
      </c>
    </row>
    <row r="5" spans="1:13" ht="62.25" customHeight="1" x14ac:dyDescent="0.2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13" ht="26.25" customHeight="1" x14ac:dyDescent="0.2">
      <c r="A6" s="6">
        <f>+'TPNODL-Wheeling '!C28</f>
        <v>1662.0520000000001</v>
      </c>
      <c r="B6" s="6">
        <v>1080.161396899</v>
      </c>
      <c r="C6" s="6">
        <f>B6*1000/A6</f>
        <v>649.89627093436309</v>
      </c>
      <c r="D6" s="6">
        <v>320</v>
      </c>
      <c r="E6" s="6">
        <f>28+0.17</f>
        <v>28.17</v>
      </c>
      <c r="F6" s="7">
        <v>0</v>
      </c>
      <c r="G6" s="7">
        <v>0</v>
      </c>
      <c r="H6" s="8">
        <f>C6-((D6/(1-F6/100))+E6+G6)</f>
        <v>301.72627093436307</v>
      </c>
    </row>
    <row r="7" spans="1:13" ht="48.75" customHeight="1" x14ac:dyDescent="0.2">
      <c r="D7" s="9"/>
      <c r="F7" s="9"/>
      <c r="G7" s="9"/>
    </row>
    <row r="8" spans="1:13" ht="15.75" x14ac:dyDescent="0.2">
      <c r="A8" s="4" t="s">
        <v>11</v>
      </c>
    </row>
    <row r="9" spans="1:13" x14ac:dyDescent="0.2">
      <c r="A9" s="10"/>
      <c r="B9" s="10"/>
    </row>
    <row r="10" spans="1:13" s="11" customFormat="1" ht="66" customHeight="1" x14ac:dyDescent="0.2">
      <c r="A10" s="5" t="s">
        <v>12</v>
      </c>
      <c r="B10" s="5" t="s">
        <v>13</v>
      </c>
      <c r="C10" s="5" t="s">
        <v>5</v>
      </c>
      <c r="D10" s="5" t="s">
        <v>6</v>
      </c>
      <c r="E10" s="5" t="s">
        <v>7</v>
      </c>
      <c r="F10" s="5" t="s">
        <v>8</v>
      </c>
      <c r="G10" s="5" t="s">
        <v>9</v>
      </c>
      <c r="H10" s="5" t="s">
        <v>10</v>
      </c>
    </row>
    <row r="11" spans="1:13" ht="24.75" customHeight="1" x14ac:dyDescent="0.2">
      <c r="A11" s="6">
        <v>485.79900000000004</v>
      </c>
      <c r="B11" s="6">
        <v>323.89083653339998</v>
      </c>
      <c r="C11" s="6">
        <f>B11*1000/A11</f>
        <v>666.71779178919667</v>
      </c>
      <c r="D11" s="6">
        <v>320</v>
      </c>
      <c r="E11" s="6">
        <f>'TPNODL-Wheeling '!$E$25+28+0.17</f>
        <v>189.97042203945901</v>
      </c>
      <c r="F11" s="7">
        <v>8</v>
      </c>
      <c r="G11" s="7">
        <v>0</v>
      </c>
      <c r="H11" s="8">
        <f>C11-((D11/(1-F11/100))+E11+G11)</f>
        <v>128.92128279321594</v>
      </c>
    </row>
    <row r="15" spans="1:13" x14ac:dyDescent="0.2">
      <c r="D15" s="9"/>
      <c r="E15" s="9"/>
    </row>
    <row r="16" spans="1:13" x14ac:dyDescent="0.2">
      <c r="M16" s="12"/>
    </row>
  </sheetData>
  <printOptions horizontalCentered="1"/>
  <pageMargins left="0.19685039370078741" right="0.23622047244094491" top="0.74803149606299213" bottom="0.59055118110236227" header="0.31496062992125984" footer="0.31496062992125984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zoomScaleSheetLayoutView="100" workbookViewId="0">
      <pane xSplit="2" ySplit="6" topLeftCell="C22" activePane="bottomRight" state="frozen"/>
      <selection activeCell="M5" sqref="M5"/>
      <selection pane="topRight" activeCell="M5" sqref="M5"/>
      <selection pane="bottomLeft" activeCell="M5" sqref="M5"/>
      <selection pane="bottomRight" activeCell="D31" sqref="D31"/>
    </sheetView>
  </sheetViews>
  <sheetFormatPr defaultRowHeight="12.75" x14ac:dyDescent="0.2"/>
  <cols>
    <col min="1" max="1" width="5.85546875" bestFit="1" customWidth="1"/>
    <col min="2" max="2" width="36.7109375" customWidth="1"/>
    <col min="3" max="3" width="10" customWidth="1"/>
    <col min="4" max="4" width="10.42578125" customWidth="1"/>
    <col min="5" max="5" width="10.7109375" customWidth="1"/>
    <col min="6" max="6" width="13" customWidth="1"/>
    <col min="8" max="8" width="33.85546875" bestFit="1" customWidth="1"/>
    <col min="9" max="9" width="15.42578125" customWidth="1"/>
    <col min="10" max="10" width="16" customWidth="1"/>
    <col min="16" max="16" width="13.140625" customWidth="1"/>
  </cols>
  <sheetData>
    <row r="1" spans="1:14" ht="18" x14ac:dyDescent="0.25">
      <c r="A1" s="13" t="s">
        <v>14</v>
      </c>
      <c r="F1" s="14" t="s">
        <v>15</v>
      </c>
    </row>
    <row r="2" spans="1:14" x14ac:dyDescent="0.2">
      <c r="A2" s="14" t="s">
        <v>16</v>
      </c>
    </row>
    <row r="4" spans="1:14" x14ac:dyDescent="0.2">
      <c r="A4" s="15"/>
      <c r="B4" s="15"/>
      <c r="C4" s="15"/>
      <c r="D4" s="15"/>
      <c r="E4" s="15"/>
      <c r="F4" s="16" t="s">
        <v>17</v>
      </c>
    </row>
    <row r="5" spans="1:14" s="19" customFormat="1" ht="63.75" x14ac:dyDescent="0.2">
      <c r="A5" s="17" t="s">
        <v>18</v>
      </c>
      <c r="B5" s="17" t="s">
        <v>19</v>
      </c>
      <c r="C5" s="17"/>
      <c r="D5" s="17"/>
      <c r="E5" s="18" t="s">
        <v>20</v>
      </c>
      <c r="F5" s="17" t="s">
        <v>21</v>
      </c>
    </row>
    <row r="6" spans="1:14" ht="13.5" thickBot="1" x14ac:dyDescent="0.25">
      <c r="A6" s="20"/>
      <c r="B6" s="20"/>
      <c r="C6" s="20"/>
      <c r="D6" s="20"/>
      <c r="E6" s="20"/>
      <c r="F6" s="20"/>
    </row>
    <row r="7" spans="1:14" s="14" customFormat="1" ht="13.5" thickTop="1" x14ac:dyDescent="0.2">
      <c r="A7" s="14">
        <v>1</v>
      </c>
      <c r="B7" s="14" t="s">
        <v>22</v>
      </c>
      <c r="E7" s="21">
        <f>E9+E10+E11</f>
        <v>52343.760422053136</v>
      </c>
      <c r="F7" s="19" t="s">
        <v>23</v>
      </c>
    </row>
    <row r="8" spans="1:14" x14ac:dyDescent="0.2">
      <c r="E8" s="22"/>
    </row>
    <row r="9" spans="1:14" x14ac:dyDescent="0.2">
      <c r="A9">
        <v>1.1000000000000001</v>
      </c>
      <c r="B9" t="s">
        <v>24</v>
      </c>
      <c r="E9" s="23">
        <v>24535.690607876502</v>
      </c>
      <c r="F9" s="24"/>
      <c r="H9" s="25">
        <f>+'[1]ARR Wheeling'!D4</f>
        <v>24535.690607876502</v>
      </c>
      <c r="J9" s="24"/>
      <c r="K9" s="24"/>
      <c r="N9" s="26"/>
    </row>
    <row r="10" spans="1:14" x14ac:dyDescent="0.2">
      <c r="A10">
        <v>1.2</v>
      </c>
      <c r="B10" t="s">
        <v>25</v>
      </c>
      <c r="E10" s="23">
        <v>6207.1698141766292</v>
      </c>
      <c r="F10" s="24"/>
      <c r="H10" s="25">
        <f>+'[1]ARR Wheeling'!D6</f>
        <v>6207.1698141766292</v>
      </c>
      <c r="J10" s="24"/>
      <c r="K10" s="24"/>
      <c r="N10" s="26"/>
    </row>
    <row r="11" spans="1:14" x14ac:dyDescent="0.2">
      <c r="A11">
        <v>1.3</v>
      </c>
      <c r="B11" t="s">
        <v>26</v>
      </c>
      <c r="E11" s="23">
        <v>21600.9</v>
      </c>
      <c r="F11" s="24"/>
      <c r="H11" s="25">
        <f>+'[1]ARR Wheeling'!D5</f>
        <v>21600.9</v>
      </c>
      <c r="J11" s="24"/>
      <c r="K11" s="24"/>
      <c r="N11" s="26"/>
    </row>
    <row r="12" spans="1:14" x14ac:dyDescent="0.2">
      <c r="A12" t="s">
        <v>27</v>
      </c>
      <c r="E12" s="23"/>
      <c r="H12" s="25"/>
      <c r="J12" s="24"/>
      <c r="K12" s="24"/>
      <c r="N12" s="26"/>
    </row>
    <row r="13" spans="1:14" x14ac:dyDescent="0.2">
      <c r="A13">
        <v>2</v>
      </c>
      <c r="B13" t="s">
        <v>28</v>
      </c>
      <c r="E13" s="23">
        <v>6370.0549901378226</v>
      </c>
      <c r="F13" s="24"/>
      <c r="H13" s="25">
        <f>+'[1]ARR Wheeling'!D7</f>
        <v>6370.0549901378226</v>
      </c>
      <c r="J13" s="24"/>
      <c r="K13" s="24"/>
      <c r="N13" s="26"/>
    </row>
    <row r="14" spans="1:14" x14ac:dyDescent="0.2">
      <c r="A14">
        <v>3</v>
      </c>
      <c r="B14" t="s">
        <v>29</v>
      </c>
      <c r="E14" s="23">
        <v>2407.4848947593673</v>
      </c>
      <c r="H14" s="25">
        <f>+'[1]ARR Wheeling'!D9</f>
        <v>2407.4848947593673</v>
      </c>
      <c r="J14" s="24"/>
      <c r="K14" s="24"/>
    </row>
    <row r="15" spans="1:14" x14ac:dyDescent="0.2">
      <c r="A15">
        <v>4</v>
      </c>
      <c r="B15" t="s">
        <v>30</v>
      </c>
      <c r="E15" s="27">
        <v>311.86995508802062</v>
      </c>
      <c r="H15" s="25">
        <f>+'[1]ARR Wheeling'!D10</f>
        <v>311.86995508802062</v>
      </c>
      <c r="J15" s="24"/>
      <c r="K15" s="24"/>
      <c r="N15" s="26"/>
    </row>
    <row r="16" spans="1:14" x14ac:dyDescent="0.2">
      <c r="A16">
        <v>5</v>
      </c>
      <c r="B16" t="s">
        <v>31</v>
      </c>
      <c r="E16" s="23">
        <v>0</v>
      </c>
      <c r="F16" s="24"/>
      <c r="H16" s="25">
        <v>0</v>
      </c>
      <c r="J16" s="24"/>
      <c r="K16" s="24"/>
      <c r="N16" s="26"/>
    </row>
    <row r="17" spans="1:14" x14ac:dyDescent="0.2">
      <c r="A17">
        <v>6</v>
      </c>
      <c r="B17" t="s">
        <v>32</v>
      </c>
      <c r="E17" s="23"/>
      <c r="H17" s="25"/>
      <c r="N17" s="26"/>
    </row>
    <row r="18" spans="1:14" x14ac:dyDescent="0.2">
      <c r="A18">
        <v>7</v>
      </c>
      <c r="B18" t="s">
        <v>33</v>
      </c>
      <c r="E18" s="23"/>
      <c r="F18" s="24"/>
      <c r="H18" s="25"/>
    </row>
    <row r="19" spans="1:14" x14ac:dyDescent="0.2">
      <c r="A19">
        <v>8</v>
      </c>
      <c r="B19" t="s">
        <v>34</v>
      </c>
      <c r="E19" s="28">
        <v>0</v>
      </c>
      <c r="H19" s="25">
        <f>+'[1]ARR Wheeling'!D17</f>
        <v>0</v>
      </c>
      <c r="J19" s="24"/>
    </row>
    <row r="20" spans="1:14" x14ac:dyDescent="0.2">
      <c r="A20">
        <v>9</v>
      </c>
      <c r="B20" t="s">
        <v>35</v>
      </c>
      <c r="E20" s="28">
        <v>512.7190768619995</v>
      </c>
      <c r="F20" s="24"/>
      <c r="H20" s="25">
        <f>+'[1]ARR Wheeling'!D15</f>
        <v>512.7190768619995</v>
      </c>
      <c r="J20" s="24"/>
    </row>
    <row r="21" spans="1:14" x14ac:dyDescent="0.2">
      <c r="A21">
        <v>10</v>
      </c>
      <c r="B21" s="29" t="s">
        <v>36</v>
      </c>
      <c r="E21" s="30">
        <v>7920.4389801014877</v>
      </c>
      <c r="F21" s="24"/>
      <c r="H21" s="25">
        <f>+'[1]ARR Wheeling'!D11+'[1]ARR Wheeling'!D12</f>
        <v>7920.4389801014877</v>
      </c>
    </row>
    <row r="22" spans="1:14" x14ac:dyDescent="0.2">
      <c r="E22" s="22" t="s">
        <v>27</v>
      </c>
    </row>
    <row r="23" spans="1:14" s="14" customFormat="1" x14ac:dyDescent="0.2">
      <c r="A23" s="14">
        <v>11</v>
      </c>
      <c r="B23" s="14" t="s">
        <v>37</v>
      </c>
      <c r="E23" s="21">
        <f>SUM(E9:E22)</f>
        <v>69866.328319001841</v>
      </c>
    </row>
    <row r="24" spans="1:14" s="14" customFormat="1" x14ac:dyDescent="0.2">
      <c r="E24" s="31"/>
    </row>
    <row r="25" spans="1:14" s="34" customFormat="1" ht="18" x14ac:dyDescent="0.25">
      <c r="A25">
        <v>12</v>
      </c>
      <c r="B25" s="32" t="s">
        <v>38</v>
      </c>
      <c r="C25" s="32"/>
      <c r="D25" s="32"/>
      <c r="E25" s="33">
        <f>E23/(D31)*10</f>
        <v>161.80042203945902</v>
      </c>
      <c r="K25" s="14"/>
    </row>
    <row r="26" spans="1:14" x14ac:dyDescent="0.2">
      <c r="E26" s="24" t="s">
        <v>27</v>
      </c>
      <c r="K26" s="14"/>
    </row>
    <row r="27" spans="1:14" x14ac:dyDescent="0.2">
      <c r="C27" s="19" t="s">
        <v>39</v>
      </c>
      <c r="D27" s="19" t="s">
        <v>40</v>
      </c>
      <c r="E27" s="35" t="s">
        <v>41</v>
      </c>
      <c r="F27" s="35" t="s">
        <v>42</v>
      </c>
      <c r="K27" s="14"/>
      <c r="L27" s="19"/>
      <c r="M27" s="35"/>
      <c r="N27" s="35"/>
    </row>
    <row r="28" spans="1:14" x14ac:dyDescent="0.2">
      <c r="B28" s="29" t="s">
        <v>43</v>
      </c>
      <c r="C28" s="25">
        <v>1662.0520000000001</v>
      </c>
      <c r="D28" s="25">
        <v>485.79900000000004</v>
      </c>
      <c r="E28" s="36">
        <v>2734.9079999999999</v>
      </c>
      <c r="F28" s="37">
        <f>SUM(C28:E28)</f>
        <v>4882.759</v>
      </c>
      <c r="K28" s="14"/>
      <c r="L28" s="25"/>
      <c r="M28" s="36"/>
      <c r="N28" s="25"/>
    </row>
    <row r="29" spans="1:14" x14ac:dyDescent="0.2">
      <c r="B29" s="29" t="s">
        <v>44</v>
      </c>
      <c r="C29" s="25">
        <f>C28</f>
        <v>1662.0520000000001</v>
      </c>
      <c r="D29" s="38">
        <f>D28+D30</f>
        <v>831.24348000000009</v>
      </c>
      <c r="E29" s="25">
        <f>+E31</f>
        <v>3486.8125200000004</v>
      </c>
      <c r="F29" s="37">
        <f t="shared" ref="F29:F30" si="0">SUM(C29:E29)</f>
        <v>5980.1080000000002</v>
      </c>
      <c r="G29" s="25"/>
      <c r="K29" s="14"/>
      <c r="L29" s="38"/>
      <c r="M29" s="25"/>
      <c r="N29" s="25"/>
    </row>
    <row r="30" spans="1:14" x14ac:dyDescent="0.2">
      <c r="B30" t="s">
        <v>45</v>
      </c>
      <c r="C30" s="25">
        <f>C29-C28</f>
        <v>0</v>
      </c>
      <c r="D30" s="25">
        <f>(C31-C29)*8%</f>
        <v>345.44448000000006</v>
      </c>
      <c r="E30" s="25">
        <f>+E29-E28</f>
        <v>751.9045200000005</v>
      </c>
      <c r="F30" s="37">
        <f t="shared" si="0"/>
        <v>1097.3490000000006</v>
      </c>
      <c r="K30" s="14"/>
      <c r="L30" s="25"/>
      <c r="M30" s="25"/>
      <c r="N30" s="25"/>
    </row>
    <row r="31" spans="1:14" x14ac:dyDescent="0.2">
      <c r="B31" s="39" t="s">
        <v>46</v>
      </c>
      <c r="C31" s="40">
        <v>5980.1080000000002</v>
      </c>
      <c r="D31" s="40">
        <f>C31-C29</f>
        <v>4318.0560000000005</v>
      </c>
      <c r="E31" s="40">
        <f>D31-D29</f>
        <v>3486.8125200000004</v>
      </c>
      <c r="F31" s="25"/>
      <c r="G31" s="39"/>
      <c r="K31" s="14"/>
      <c r="L31" s="40"/>
      <c r="M31" s="40"/>
      <c r="N31" s="25"/>
    </row>
    <row r="32" spans="1:14" x14ac:dyDescent="0.2">
      <c r="K32" s="14"/>
    </row>
    <row r="33" spans="3:11" x14ac:dyDescent="0.2">
      <c r="D33" s="25"/>
      <c r="K33" s="14"/>
    </row>
    <row r="34" spans="3:11" x14ac:dyDescent="0.2">
      <c r="G34" s="25"/>
    </row>
    <row r="35" spans="3:11" x14ac:dyDescent="0.2">
      <c r="C35" s="41"/>
      <c r="D35" s="41"/>
      <c r="E35" s="41"/>
    </row>
    <row r="36" spans="3:11" x14ac:dyDescent="0.2">
      <c r="E36" s="41"/>
    </row>
  </sheetData>
  <printOptions horizontalCentered="1" verticalCentered="1" gridLines="1"/>
  <pageMargins left="0.25" right="0" top="0.75" bottom="0.5" header="0" footer="0"/>
  <pageSetup paperSize="9" scale="1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Corss -Sub -TPNODL</vt:lpstr>
      <vt:lpstr>TPNODL-Wheeling </vt:lpstr>
      <vt:lpstr>'Corss -Sub -TPNODL'!Print_Area</vt:lpstr>
      <vt:lpstr>'TPNODL-Wheeling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MIS-NESCO</dc:creator>
  <cp:lastModifiedBy>MIS-NESCO</cp:lastModifiedBy>
  <dcterms:created xsi:type="dcterms:W3CDTF">2021-11-30T15:25:40Z</dcterms:created>
  <dcterms:modified xsi:type="dcterms:W3CDTF">2021-11-30T15:30:17Z</dcterms:modified>
</cp:coreProperties>
</file>